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5. MAY\01. Llamado Extintores\Anexos\"/>
    </mc:Choice>
  </mc:AlternateContent>
  <bookViews>
    <workbookView xWindow="0" yWindow="0" windowWidth="20490" windowHeight="7095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II'!$A$1:$M$31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4" i="1" l="1"/>
  <c r="K24" i="1" s="1"/>
  <c r="J23" i="1"/>
  <c r="K23" i="1" s="1"/>
</calcChain>
</file>

<file path=xl/sharedStrings.xml><?xml version="1.0" encoding="utf-8"?>
<sst xmlns="http://schemas.openxmlformats.org/spreadsheetml/2006/main" count="55" uniqueCount="46">
  <si>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</si>
  <si>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</si>
  <si>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</si>
  <si>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</si>
  <si>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</si>
  <si>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</si>
  <si>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</si>
  <si>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</si>
  <si>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</si>
  <si>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</si>
  <si>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</si>
  <si>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</si>
  <si>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</si>
  <si>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</si>
  <si>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</si>
  <si>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</si>
  <si>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</si>
  <si>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</si>
  <si>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</si>
  <si>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</si>
  <si>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</si>
  <si>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</si>
  <si>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</si>
  <si>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</si>
  <si>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</si>
  <si>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</si>
  <si>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</si>
  <si>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</si>
  <si>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</si>
  <si>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</si>
  <si>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</si>
  <si>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</si>
  <si>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</si>
  <si>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Gral</t>
  </si>
  <si>
    <t>Un.</t>
  </si>
  <si>
    <t>Servicio</t>
  </si>
  <si>
    <t>231.129</t>
  </si>
  <si>
    <t>Recarga Extintor 1 kg (para vehículo)</t>
  </si>
  <si>
    <t>231.128</t>
  </si>
  <si>
    <t>Recarga Extintor en polvo 4kg. ABC</t>
  </si>
  <si>
    <t>Insumos de Seguridad</t>
  </si>
  <si>
    <t>231.131</t>
  </si>
  <si>
    <t>Extintor en Polvo de 4kg. ABC</t>
  </si>
  <si>
    <t>Servicios e Insumos de Seguridad</t>
  </si>
  <si>
    <t>VP-01 12/05/2026</t>
  </si>
  <si>
    <t>MC-01 12/05/2026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</si>
</sst>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sz val="10"/>
      <color theme="1" tint="0.1499984740745262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1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left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3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28575</xdr:rowOff>
    </xdr:from>
    <xdr:to>
      <xdr:col>11</xdr:col>
      <xdr:colOff>2200275</xdr:colOff>
      <xdr:row>4</xdr:row>
      <xdr:rowOff>19050</xdr:rowOff>
    </xdr:to>
    <xdr:sp macro="" textlink="">
      <xdr:nvSpPr>
        <xdr:cNvPr id="3" name="2 Rectángulo"/>
        <xdr:cNvSpPr/>
      </xdr:nvSpPr>
      <xdr:spPr>
        <a:xfrm>
          <a:off x="35719" y="28575"/>
          <a:ext cx="13708856" cy="8667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1924050</xdr:colOff>
      <xdr:row>1</xdr:row>
      <xdr:rowOff>57150</xdr:rowOff>
    </xdr:from>
    <xdr:to>
      <xdr:col>8</xdr:col>
      <xdr:colOff>514349</xdr:colOff>
      <xdr:row>3</xdr:row>
      <xdr:rowOff>19050</xdr:rowOff>
    </xdr:to>
    <xdr:sp macro="" textlink="">
      <xdr:nvSpPr>
        <xdr:cNvPr id="4" name="3 CuadroTexto"/>
        <xdr:cNvSpPr txBox="1"/>
      </xdr:nvSpPr>
      <xdr:spPr>
        <a:xfrm>
          <a:off x="5448300" y="276225"/>
          <a:ext cx="4019549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EXTINTORES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10</xdr:col>
      <xdr:colOff>828675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1506200" y="157164"/>
          <a:ext cx="2085975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207168</xdr:colOff>
      <xdr:row>0</xdr:row>
      <xdr:rowOff>180975</xdr:rowOff>
    </xdr:from>
    <xdr:to>
      <xdr:col>4</xdr:col>
      <xdr:colOff>952499</xdr:colOff>
      <xdr:row>2</xdr:row>
      <xdr:rowOff>152400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168" y="180975"/>
          <a:ext cx="4269581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topLeftCell="F7" zoomScaleNormal="100" workbookViewId="0">
      <selection activeCell="J28" sqref="J28:K29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4.4257812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1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69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2"/>
      <c r="J10" s="1" t="s">
        <v>15</v>
      </c>
      <c r="K10" s="8"/>
    </row>
    <row r="11" spans="1:12" x14ac:dyDescent="0.2">
      <c r="A11" s="14"/>
      <c r="D11" s="15"/>
      <c r="E11" s="26"/>
      <c r="F11" s="12"/>
      <c r="G11" s="28"/>
      <c r="H11" s="39"/>
      <c r="I11" s="63"/>
      <c r="K11" s="69"/>
      <c r="L11" s="49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26"/>
      <c r="F13" s="12"/>
      <c r="G13" s="28"/>
      <c r="H13" s="39"/>
      <c r="I13" s="63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3"/>
      <c r="J14" s="1" t="s">
        <v>16</v>
      </c>
      <c r="K14" s="26"/>
      <c r="L14" s="26"/>
    </row>
    <row r="15" spans="1:12" x14ac:dyDescent="0.2">
      <c r="D15" s="8"/>
      <c r="E15" s="26"/>
      <c r="F15" s="14"/>
      <c r="G15" s="28"/>
      <c r="H15" s="39"/>
      <c r="I15" s="63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3"/>
      <c r="J16" s="16" t="s">
        <v>10</v>
      </c>
      <c r="K16" s="26"/>
      <c r="L16" s="26"/>
    </row>
    <row r="17" spans="1:12" x14ac:dyDescent="0.2">
      <c r="D17" s="15"/>
      <c r="E17" s="68"/>
      <c r="G17" s="6"/>
      <c r="H17" s="7"/>
      <c r="I17" s="7"/>
      <c r="J17" s="7"/>
      <c r="K17" s="49"/>
      <c r="L17" s="49"/>
    </row>
    <row r="18" spans="1:12" x14ac:dyDescent="0.2">
      <c r="D18" s="11" t="s">
        <v>14</v>
      </c>
      <c r="E18" s="11"/>
      <c r="F18" s="1" t="s">
        <v>22</v>
      </c>
      <c r="G18" s="48"/>
      <c r="H18" s="70"/>
      <c r="I18" s="70"/>
      <c r="J18" s="7"/>
      <c r="K18" s="49"/>
      <c r="L18" s="49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43</v>
      </c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21">
        <v>1</v>
      </c>
      <c r="B23" s="21" t="s">
        <v>33</v>
      </c>
      <c r="C23" s="65" t="s">
        <v>35</v>
      </c>
      <c r="D23" s="66" t="s">
        <v>36</v>
      </c>
      <c r="E23" s="67" t="s">
        <v>37</v>
      </c>
      <c r="F23" s="21" t="s">
        <v>34</v>
      </c>
      <c r="G23" s="21">
        <v>9</v>
      </c>
      <c r="H23" s="21" t="s">
        <v>32</v>
      </c>
      <c r="I23" s="51"/>
      <c r="J23" s="50">
        <f>+I23*0.22</f>
        <v>0</v>
      </c>
      <c r="K23" s="50">
        <f>+(I23+J23)*G23</f>
        <v>0</v>
      </c>
      <c r="L23" s="49"/>
    </row>
    <row r="24" spans="1:12" x14ac:dyDescent="0.2">
      <c r="A24" s="21">
        <v>2</v>
      </c>
      <c r="B24" s="21" t="s">
        <v>33</v>
      </c>
      <c r="C24" s="65" t="s">
        <v>35</v>
      </c>
      <c r="D24" s="66" t="s">
        <v>38</v>
      </c>
      <c r="E24" s="67" t="s">
        <v>39</v>
      </c>
      <c r="F24" s="21" t="s">
        <v>34</v>
      </c>
      <c r="G24" s="21">
        <v>32</v>
      </c>
      <c r="H24" s="21" t="s">
        <v>32</v>
      </c>
      <c r="I24" s="51"/>
      <c r="J24" s="50">
        <f>+I24*0.22</f>
        <v>0</v>
      </c>
      <c r="K24" s="50">
        <f>+(I24+J24)*G24</f>
        <v>0</v>
      </c>
      <c r="L24" s="49"/>
    </row>
    <row r="25" spans="1:12" x14ac:dyDescent="0.2">
      <c r="A25" s="21">
        <v>3</v>
      </c>
      <c r="B25" s="21" t="s">
        <v>33</v>
      </c>
      <c r="C25" s="65" t="s">
        <v>40</v>
      </c>
      <c r="D25" s="66" t="s">
        <v>41</v>
      </c>
      <c r="E25" s="67" t="s">
        <v>42</v>
      </c>
      <c r="F25" s="21" t="s">
        <v>34</v>
      </c>
      <c r="G25" s="21">
        <v>4</v>
      </c>
      <c r="H25" s="21" t="s">
        <v>32</v>
      </c>
      <c r="I25" s="51"/>
      <c r="J25" s="50">
        <f t="shared" ref="J25" si="0">+I25*0.22</f>
        <v>0</v>
      </c>
      <c r="K25" s="50">
        <f t="shared" ref="K25" si="1">+(I25+J25)*G25</f>
        <v>0</v>
      </c>
      <c r="L25" s="49"/>
    </row>
    <row r="26" spans="1:12" x14ac:dyDescent="0.2">
      <c r="D26" s="21"/>
      <c r="J26" s="50"/>
      <c r="K26" s="50"/>
    </row>
    <row r="27" spans="1:12" hidden="1" x14ac:dyDescent="0.2">
      <c r="B27" s="64"/>
      <c r="C27" s="65"/>
      <c r="D27" s="66"/>
      <c r="E27" s="67"/>
    </row>
    <row r="28" spans="1:12" x14ac:dyDescent="0.2">
      <c r="B28" s="64"/>
      <c r="C28" s="65"/>
      <c r="D28" s="66"/>
      <c r="E28" s="67"/>
      <c r="J28" s="59" t="s">
        <v>26</v>
      </c>
      <c r="K28" s="59" t="s">
        <v>27</v>
      </c>
    </row>
    <row r="29" spans="1:12" ht="25.5" x14ac:dyDescent="0.2">
      <c r="B29" s="64"/>
      <c r="C29" s="65"/>
      <c r="D29" s="66"/>
      <c r="E29" s="67"/>
      <c r="J29" s="60" t="s">
        <v>44</v>
      </c>
      <c r="K29" s="60" t="s">
        <v>45</v>
      </c>
    </row>
  </sheetData>
  <sheetProtection algorithmName="SHA-512" hashValue="RA4ZC/5NX3d1ofvTJahFcJHS5zJ62KxXXwFFa7c2kckW4a0br51q46d1oLc+dSS6/MMh3vi9/y2NY0y+KrwEnQ==" saltValue="ccyzP6sWqeDHzffjf9YjSw==" spinCount="100000" sheet="1" autoFilter="0"/>
  <autoFilter ref="A21:L24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2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2025-05-05T17:37:43Z</cp:lastPrinted>
  <dcterms:created xsi:type="dcterms:W3CDTF">2019-08-27T18:47:03Z</dcterms:created>
  <dcterms:modified xsi:type="dcterms:W3CDTF">2026-05-12T14:24:07Z</dcterms:modified>
</cp:coreProperties>
</file>